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filterPrivacy="1"/>
  <xr:revisionPtr revIDLastSave="0" documentId="13_ncr:1_{70F49406-EF24-4CA6-B5D2-E5C8A3D05D01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TT" sheetId="1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E14" i="13" l="1"/>
  <c r="E15" i="13"/>
  <c r="E16" i="13"/>
  <c r="E13" i="13"/>
  <c r="E6" i="13"/>
  <c r="E7" i="13"/>
  <c r="E8" i="13"/>
  <c r="E9" i="13"/>
  <c r="E5" i="13"/>
  <c r="E17" i="13" l="1"/>
  <c r="E21" i="13" s="1"/>
  <c r="E10" i="13"/>
  <c r="E20" i="13" s="1"/>
  <c r="E22" i="13" l="1"/>
</calcChain>
</file>

<file path=xl/sharedStrings.xml><?xml version="1.0" encoding="utf-8"?>
<sst xmlns="http://schemas.openxmlformats.org/spreadsheetml/2006/main" count="38" uniqueCount="23">
  <si>
    <t>Vykonanie odbornej prehliadky na VTZ plynovom</t>
  </si>
  <si>
    <t>Položka č.</t>
  </si>
  <si>
    <t>Názov položky</t>
  </si>
  <si>
    <t>Predpokladané množstvo v ks</t>
  </si>
  <si>
    <t>Celková cena v EUR bez DPH</t>
  </si>
  <si>
    <t>Maximálna jednotková cena za položku v EUR bez DPH</t>
  </si>
  <si>
    <t>1.</t>
  </si>
  <si>
    <t>2.</t>
  </si>
  <si>
    <t>3.</t>
  </si>
  <si>
    <t>Skupina B, písm. f)</t>
  </si>
  <si>
    <t>Skupina B, písm. g)</t>
  </si>
  <si>
    <t>4.</t>
  </si>
  <si>
    <t>Skupina B, písm. h)</t>
  </si>
  <si>
    <t>Vykonanie odbornej skúšky na VTZ plynovom</t>
  </si>
  <si>
    <t>5.</t>
  </si>
  <si>
    <t>Skupina A, písm. f)</t>
  </si>
  <si>
    <t>Skupina C, písm. a)</t>
  </si>
  <si>
    <t>Trnavský kraj</t>
  </si>
  <si>
    <t>Riadok č.</t>
  </si>
  <si>
    <t>Celková cena SPOLU v EUR bez DPH</t>
  </si>
  <si>
    <t>Vykonanie odbornej prehliadky na VTZ plynovom - cena celkom</t>
  </si>
  <si>
    <t>Vykonanie odbornej skúšky na VTZ plynovom - cena celkom</t>
  </si>
  <si>
    <t>Celková cena SPOLU v EUR bez DPH za časť predmetu zákazky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</si>
</sst>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&quot;€&quot;"/>
    <numFmt numFmtId="165" formatCode="#,##0.00\ &quot;€&quot;;[Red]#,##0.00\ &quot;€&quot;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2"/>
      <color theme="1"/>
      <name val="Times New Roman"/>
      <family val="1"/>
      <charset val="238"/>
    </font>
    <font>
      <b/>
      <sz val="12"/>
      <color theme="1"/>
      <name val="Times New Roman"/>
      <family val="1"/>
      <charset val="238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2">
    <xf numFmtId="0" fontId="0" fillId="0" borderId="0" xfId="0"/>
    <xf numFmtId="0" fontId="2" fillId="0" borderId="0" xfId="0" applyFont="1"/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/>
    </xf>
    <xf numFmtId="0" fontId="2" fillId="0" borderId="1" xfId="0" applyFont="1" applyBorder="1"/>
    <xf numFmtId="0" fontId="3" fillId="0" borderId="0" xfId="0" applyFont="1"/>
    <xf numFmtId="0" fontId="2" fillId="0" borderId="1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/>
    </xf>
    <xf numFmtId="0" fontId="2" fillId="0" borderId="11" xfId="0" applyFont="1" applyBorder="1"/>
    <xf numFmtId="0" fontId="2" fillId="0" borderId="1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/>
    </xf>
    <xf numFmtId="0" fontId="2" fillId="0" borderId="3" xfId="0" applyFont="1" applyBorder="1"/>
    <xf numFmtId="164" fontId="2" fillId="0" borderId="4" xfId="0" applyNumberFormat="1" applyFont="1" applyBorder="1"/>
    <xf numFmtId="164" fontId="2" fillId="0" borderId="6" xfId="0" applyNumberFormat="1" applyFont="1" applyBorder="1"/>
    <xf numFmtId="164" fontId="2" fillId="0" borderId="12" xfId="0" applyNumberFormat="1" applyFont="1" applyBorder="1"/>
    <xf numFmtId="164" fontId="3" fillId="0" borderId="13" xfId="0" applyNumberFormat="1" applyFont="1" applyBorder="1"/>
    <xf numFmtId="0" fontId="2" fillId="0" borderId="3" xfId="0" applyFont="1" applyBorder="1" applyAlignment="1">
      <alignment horizontal="center" vertical="center"/>
    </xf>
    <xf numFmtId="165" fontId="2" fillId="0" borderId="3" xfId="0" applyNumberFormat="1" applyFont="1" applyBorder="1"/>
    <xf numFmtId="165" fontId="2" fillId="0" borderId="1" xfId="0" applyNumberFormat="1" applyFont="1" applyBorder="1"/>
    <xf numFmtId="165" fontId="2" fillId="0" borderId="11" xfId="0" applyNumberFormat="1" applyFont="1" applyBorder="1"/>
    <xf numFmtId="0" fontId="3" fillId="0" borderId="14" xfId="0" applyFont="1" applyBorder="1" applyAlignment="1">
      <alignment horizontal="left" vertical="center"/>
    </xf>
    <xf numFmtId="0" fontId="3" fillId="0" borderId="15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/>
    </xf>
    <xf numFmtId="0" fontId="2" fillId="0" borderId="18" xfId="0" applyFont="1" applyBorder="1"/>
    <xf numFmtId="0" fontId="2" fillId="0" borderId="18" xfId="0" applyFont="1" applyBorder="1" applyAlignment="1">
      <alignment horizontal="center" vertical="center"/>
    </xf>
    <xf numFmtId="0" fontId="2" fillId="0" borderId="15" xfId="0" applyFont="1" applyBorder="1"/>
    <xf numFmtId="0" fontId="2" fillId="0" borderId="16" xfId="0" applyFont="1" applyBorder="1"/>
    <xf numFmtId="164" fontId="3" fillId="2" borderId="13" xfId="0" applyNumberFormat="1" applyFont="1" applyFill="1" applyBorder="1"/>
  </cellXfs>
  <cellStyles count="2">
    <cellStyle name="Normálna" xfId="0" builtinId="0"/>
    <cellStyle name="Normálna 2" xfId="1" xr:uid="{D96FA77E-740C-4D71-AD22-A9476B947D3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54DF0A-B013-4BA2-94C9-430F8366B50F}">
  <dimension ref="A1:E22"/>
  <sheetViews>
    <sheetView tabSelected="1" zoomScaleNormal="100" workbookViewId="0">
      <selection activeCell="E15" sqref="E15"/>
    </sheetView>
  </sheetViews>
  <sheetFormatPr defaultColWidth="9.140625" defaultRowHeight="15.75" x14ac:dyDescent="0.25"/>
  <cols>
    <col min="1" max="1" width="20.42578125" style="1" customWidth="1"/>
    <col min="2" max="3" width="19" style="1" customWidth="1"/>
    <col min="4" max="4" width="16.85546875" style="1" customWidth="1"/>
    <col min="5" max="5" width="16" style="1" customWidth="1"/>
    <col min="6" max="16384" width="9.140625" style="1"/>
  </cols>
  <sheetData>
    <row r="1" spans="1:5" x14ac:dyDescent="0.25">
      <c r="A1" s="7" t="s">
        <v>17</v>
      </c>
    </row>
    <row r="3" spans="1:5" ht="16.5" thickBot="1" x14ac:dyDescent="0.3">
      <c r="A3" s="7" t="s">
        <v>0</v>
      </c>
    </row>
    <row r="4" spans="1:5" ht="63.75" thickBot="1" x14ac:dyDescent="0.3">
      <c r="A4" s="2" t="s">
        <v>1</v>
      </c>
      <c r="B4" s="3" t="s">
        <v>2</v>
      </c>
      <c r="C4" s="4" t="s">
        <v>3</v>
      </c>
      <c r="D4" s="4" t="s">
        <v>5</v>
      </c>
      <c r="E4" s="9" t="s">
        <v>4</v>
      </c>
    </row>
    <row r="5" spans="1:5" x14ac:dyDescent="0.25">
      <c r="A5" s="13" t="s">
        <v>6</v>
      </c>
      <c r="B5" s="14" t="s">
        <v>15</v>
      </c>
      <c r="C5" s="19">
        <v>4</v>
      </c>
      <c r="D5" s="20"/>
      <c r="E5" s="15">
        <f>ROUND(C5*D5,2)</f>
        <v>0</v>
      </c>
    </row>
    <row r="6" spans="1:5" x14ac:dyDescent="0.25">
      <c r="A6" s="5" t="s">
        <v>7</v>
      </c>
      <c r="B6" s="6" t="s">
        <v>9</v>
      </c>
      <c r="C6" s="8">
        <v>100</v>
      </c>
      <c r="D6" s="21"/>
      <c r="E6" s="16">
        <f t="shared" ref="E6:E9" si="0">ROUND(C6*D6,2)</f>
        <v>0</v>
      </c>
    </row>
    <row r="7" spans="1:5" x14ac:dyDescent="0.25">
      <c r="A7" s="5" t="s">
        <v>8</v>
      </c>
      <c r="B7" s="6" t="s">
        <v>10</v>
      </c>
      <c r="C7" s="8">
        <v>90</v>
      </c>
      <c r="D7" s="21"/>
      <c r="E7" s="16">
        <f t="shared" si="0"/>
        <v>0</v>
      </c>
    </row>
    <row r="8" spans="1:5" x14ac:dyDescent="0.25">
      <c r="A8" s="5" t="s">
        <v>11</v>
      </c>
      <c r="B8" s="6" t="s">
        <v>12</v>
      </c>
      <c r="C8" s="8">
        <v>532</v>
      </c>
      <c r="D8" s="21"/>
      <c r="E8" s="16">
        <f t="shared" si="0"/>
        <v>0</v>
      </c>
    </row>
    <row r="9" spans="1:5" ht="16.5" thickBot="1" x14ac:dyDescent="0.3">
      <c r="A9" s="10" t="s">
        <v>14</v>
      </c>
      <c r="B9" s="11" t="s">
        <v>16</v>
      </c>
      <c r="C9" s="12">
        <v>26</v>
      </c>
      <c r="D9" s="22"/>
      <c r="E9" s="17">
        <f t="shared" si="0"/>
        <v>0</v>
      </c>
    </row>
    <row r="10" spans="1:5" ht="16.5" thickBot="1" x14ac:dyDescent="0.3">
      <c r="E10" s="18">
        <f>SUM(E5:E9)</f>
        <v>0</v>
      </c>
    </row>
    <row r="11" spans="1:5" ht="16.5" thickBot="1" x14ac:dyDescent="0.3">
      <c r="A11" s="7" t="s">
        <v>13</v>
      </c>
    </row>
    <row r="12" spans="1:5" ht="63.75" thickBot="1" x14ac:dyDescent="0.3">
      <c r="A12" s="2" t="s">
        <v>1</v>
      </c>
      <c r="B12" s="3" t="s">
        <v>2</v>
      </c>
      <c r="C12" s="4" t="s">
        <v>3</v>
      </c>
      <c r="D12" s="4" t="s">
        <v>5</v>
      </c>
      <c r="E12" s="9" t="s">
        <v>4</v>
      </c>
    </row>
    <row r="13" spans="1:5" x14ac:dyDescent="0.25">
      <c r="A13" s="13" t="s">
        <v>6</v>
      </c>
      <c r="B13" s="14" t="s">
        <v>15</v>
      </c>
      <c r="C13" s="19">
        <v>2</v>
      </c>
      <c r="D13" s="20"/>
      <c r="E13" s="15">
        <f>ROUND(C13*D13,2)</f>
        <v>0</v>
      </c>
    </row>
    <row r="14" spans="1:5" x14ac:dyDescent="0.25">
      <c r="A14" s="5" t="s">
        <v>7</v>
      </c>
      <c r="B14" s="6" t="s">
        <v>9</v>
      </c>
      <c r="C14" s="8">
        <v>29</v>
      </c>
      <c r="D14" s="21"/>
      <c r="E14" s="16">
        <f t="shared" ref="E14:E16" si="1">ROUND(C14*D14,2)</f>
        <v>0</v>
      </c>
    </row>
    <row r="15" spans="1:5" x14ac:dyDescent="0.25">
      <c r="A15" s="5" t="s">
        <v>8</v>
      </c>
      <c r="B15" s="6" t="s">
        <v>10</v>
      </c>
      <c r="C15" s="8">
        <v>52</v>
      </c>
      <c r="D15" s="21"/>
      <c r="E15" s="16">
        <f t="shared" si="1"/>
        <v>0</v>
      </c>
    </row>
    <row r="16" spans="1:5" ht="16.5" thickBot="1" x14ac:dyDescent="0.3">
      <c r="A16" s="10" t="s">
        <v>11</v>
      </c>
      <c r="B16" s="11" t="s">
        <v>12</v>
      </c>
      <c r="C16" s="12">
        <v>158</v>
      </c>
      <c r="D16" s="22"/>
      <c r="E16" s="17">
        <f t="shared" si="1"/>
        <v>0</v>
      </c>
    </row>
    <row r="17" spans="1:5" ht="16.5" thickBot="1" x14ac:dyDescent="0.3">
      <c r="E17" s="18">
        <f>SUM(E13:E16)</f>
        <v>0</v>
      </c>
    </row>
    <row r="18" spans="1:5" ht="16.5" thickBot="1" x14ac:dyDescent="0.3"/>
    <row r="19" spans="1:5" ht="16.5" thickBot="1" x14ac:dyDescent="0.3">
      <c r="A19" s="2" t="s">
        <v>18</v>
      </c>
      <c r="B19" s="23" t="s">
        <v>19</v>
      </c>
      <c r="C19" s="24"/>
      <c r="D19" s="24"/>
      <c r="E19" s="25"/>
    </row>
    <row r="20" spans="1:5" x14ac:dyDescent="0.25">
      <c r="A20" s="13" t="s">
        <v>6</v>
      </c>
      <c r="B20" s="14" t="s">
        <v>20</v>
      </c>
      <c r="C20" s="19"/>
      <c r="D20" s="14"/>
      <c r="E20" s="15">
        <f>E10</f>
        <v>0</v>
      </c>
    </row>
    <row r="21" spans="1:5" ht="16.5" thickBot="1" x14ac:dyDescent="0.3">
      <c r="A21" s="26" t="s">
        <v>7</v>
      </c>
      <c r="B21" s="27" t="s">
        <v>21</v>
      </c>
      <c r="C21" s="28"/>
      <c r="D21" s="27"/>
      <c r="E21" s="16">
        <f>E17</f>
        <v>0</v>
      </c>
    </row>
    <row r="22" spans="1:5" ht="16.5" thickBot="1" x14ac:dyDescent="0.3">
      <c r="A22" s="23" t="s">
        <v>22</v>
      </c>
      <c r="B22" s="29"/>
      <c r="C22" s="29"/>
      <c r="D22" s="30"/>
      <c r="E22" s="31">
        <f>SUM(E20:E21)</f>
        <v>0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Unknown Document Type" ma:contentTypeID="0x010104" ma:contentTypeVersion="0" ma:contentTypeDescription="" ma:contentTypeScope="" ma:versionID="05d83ceaa0bbd2e3bc716e6e66bd857a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b3d69fe45253d5ff147bb69036b756a7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3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D42807F-A220-4164-8804-FE9E7568A6C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DFF0445E-48DD-4BCA-98D5-92BC30729929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A7F1B991-0839-45C9-9325-EF7D0E5D8E52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</vt:i4>
      </vt:variant>
    </vt:vector>
  </HeadingPairs>
  <TitlesOfParts>
    <vt:vector size="1" baseType="lpstr">
      <vt:lpstr>TT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2026-04-27T06:08:27Z</dcterms:modified>
</cp:coreProperties>
</file>